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48 от 15.11.2022г\Проект\"/>
    </mc:Choice>
  </mc:AlternateContent>
  <xr:revisionPtr revIDLastSave="0" documentId="13_ncr:1_{FE691116-4BB5-4ABB-9A44-AC6EB693B2C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T95" i="1" l="1"/>
  <c r="T92" i="1"/>
  <c r="T38" i="1"/>
  <c r="T37" i="1"/>
  <c r="T71" i="1"/>
  <c r="T70" i="1"/>
  <c r="T105" i="1"/>
  <c r="T27" i="1"/>
  <c r="T24" i="1"/>
  <c r="T20" i="1"/>
  <c r="T19" i="1"/>
  <c r="T68" i="1"/>
  <c r="T67" i="1"/>
  <c r="AN95" i="1"/>
  <c r="AN92" i="1"/>
  <c r="AM92" i="1"/>
  <c r="AL92" i="1"/>
  <c r="AK92" i="1"/>
  <c r="AJ92" i="1"/>
  <c r="AI95" i="1"/>
  <c r="AI92" i="1"/>
  <c r="AT92" i="1"/>
  <c r="T49" i="1"/>
  <c r="T48" i="1"/>
  <c r="T55" i="1"/>
  <c r="T54" i="1"/>
  <c r="T64" i="1"/>
  <c r="T63" i="1"/>
  <c r="T84" i="1"/>
  <c r="T83" i="1"/>
  <c r="AN64" i="1"/>
  <c r="AM64" i="1"/>
  <c r="AL64" i="1"/>
  <c r="AK64" i="1"/>
  <c r="AJ64" i="1"/>
  <c r="AI64" i="1"/>
  <c r="AI63" i="1"/>
  <c r="AN63" i="1"/>
  <c r="AM63" i="1"/>
  <c r="AL63" i="1"/>
  <c r="AK63" i="1"/>
  <c r="AJ63" i="1"/>
  <c r="AN38" i="1"/>
  <c r="AI38" i="1"/>
  <c r="AT48" i="1"/>
  <c r="AT54" i="1"/>
  <c r="AT70" i="1"/>
  <c r="AT83" i="1"/>
  <c r="AT16" i="1"/>
  <c r="AT19" i="1"/>
  <c r="AT24" i="1"/>
  <c r="AT32" i="1"/>
  <c r="AT46" i="1"/>
  <c r="AT63" i="1"/>
  <c r="AT67" i="1"/>
  <c r="AT80" i="1"/>
  <c r="AT86" i="1"/>
  <c r="AN71" i="1"/>
  <c r="AN70" i="1"/>
  <c r="AM71" i="1"/>
  <c r="AM70" i="1"/>
  <c r="AL71" i="1"/>
  <c r="AL70" i="1"/>
  <c r="AK71" i="1"/>
  <c r="AK70" i="1"/>
  <c r="AJ71" i="1"/>
  <c r="AJ70" i="1"/>
  <c r="AI71" i="1"/>
  <c r="AI70" i="1"/>
  <c r="AT37" i="1"/>
  <c r="AT13" i="1"/>
</calcChain>
</file>

<file path=xl/sharedStrings.xml><?xml version="1.0" encoding="utf-8"?>
<sst xmlns="http://schemas.openxmlformats.org/spreadsheetml/2006/main" count="438" uniqueCount="236">
  <si>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</si>
  <si>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</si>
  <si>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</si>
  <si>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</si>
  <si>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</si>
  <si>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</si>
  <si>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</si>
  <si>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</si>
  <si>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</si>
  <si>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</si>
  <si>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</si>
  <si>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</si>
  <si>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</si>
  <si>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</si>
  <si>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</si>
  <si>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</si>
  <si>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</si>
  <si>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</si>
  <si>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</si>
  <si>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</si>
  <si>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</si>
  <si>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</si>
  <si>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</si>
  <si>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</si>
  <si>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</si>
  <si>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</si>
  <si>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</si>
  <si>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</si>
  <si>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</si>
  <si>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</si>
  <si>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</si>
  <si>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</si>
  <si>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</si>
  <si>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</si>
  <si>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</si>
  <si>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</si>
  <si>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</si>
  <si>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</si>
  <si>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</si>
  <si>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</si>
  <si>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</si>
  <si>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</si>
  <si>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</si>
  <si>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</si>
  <si>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</si>
  <si>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</si>
  <si>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</si>
  <si>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</si>
  <si>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</si>
  <si>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</si>
  <si>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</si>
  <si>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</si>
  <si>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</si>
  <si>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</si>
  <si>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</si>
  <si>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</si>
  <si>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</si>
  <si>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</si>
  <si>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</si>
  <si>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</si>
  <si>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</si>
  <si>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</si>
  <si>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</si>
  <si>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</si>
  <si>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</si>
  <si>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</si>
  <si>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</si>
  <si>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</si>
  <si>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</si>
  <si>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</si>
  <si>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</si>
  <si>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</si>
  <si>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</si>
  <si>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</si>
  <si>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</si>
  <si>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</si>
  <si>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</si>
  <si>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</si>
  <si>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</si>
  <si>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</si>
  <si>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</si>
  <si>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</si>
  <si>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</si>
  <si>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</si>
  <si>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</si>
  <si>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</si>
  <si>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</si>
  <si>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</si>
  <si>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</si>
  <si>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</si>
  <si>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</si>
  <si>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</si>
  <si>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</si>
  <si>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</si>
  <si>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</si>
  <si>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</si>
  <si>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</si>
  <si>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</si>
  <si>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</si>
  <si>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</si>
  <si>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</si>
  <si>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</si>
  <si>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</si>
  <si>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</si>
  <si>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</si>
  <si>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</si>
  <si>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</si>
  <si>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</si>
  <si>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</si>
  <si>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</si>
  <si>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</si>
  <si>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</si>
  <si>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</si>
  <si>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</si>
  <si>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</si>
  <si>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</si>
  <si>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</si>
  <si>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</si>
  <si>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</si>
  <si>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</si>
  <si>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</si>
  <si>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</si>
  <si>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</si>
  <si>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</si>
  <si>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</si>
  <si>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</si>
  <si>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</si>
  <si>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</si>
  <si>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</si>
  <si>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</si>
  <si>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</si>
  <si>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</si>
  <si>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</si>
  <si>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</si>
  <si>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</si>
  <si>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</si>
  <si>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</si>
  <si>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</si>
  <si>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</si>
  <si>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</si>
  <si>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</si>
  <si>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</si>
  <si>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</si>
  <si>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</si>
  <si>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</si>
  <si>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</si>
  <si>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</si>
  <si>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</si>
  <si>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</si>
  <si>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</si>
  <si>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</si>
  <si>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</si>
  <si>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</si>
  <si>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</si>
  <si>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</si>
  <si>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</si>
  <si>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</si>
  <si>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</si>
  <si>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</si>
  <si>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</si>
  <si>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</si>
  <si>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</si>
  <si>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</si>
  <si>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</si>
  <si>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</si>
  <si>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</si>
  <si>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</si>
  <si>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</si>
  <si>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</si>
  <si>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</si>
  <si>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</si>
  <si>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</si>
  <si>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</si>
  <si>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</si>
  <si>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</si>
  <si>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</si>
  <si>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</si>
  <si>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</si>
  <si>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</si>
  <si>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</si>
  <si>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</si>
  <si>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</si>
  <si>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</si>
  <si>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</si>
  <si>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</si>
  <si>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</si>
  <si>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</si>
  <si>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</si>
  <si>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</si>
  <si>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</si>
  <si>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</si>
  <si>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</si>
  <si>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</si>
  <si>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</si>
  <si>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</si>
  <si>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</si>
  <si>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</si>
  <si>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</si>
  <si>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</si>
  <si>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</si>
  <si>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</si>
  <si>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</si>
  <si>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</si>
  <si>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</si>
  <si>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</si>
  <si>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</si>
  <si>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</si>
  <si>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</si>
  <si>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</si>
  <si>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</si>
  <si>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</si>
  <si>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</si>
  <si>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</si>
  <si>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</si>
  <si>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</si>
  <si>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</si>
  <si>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</si>
  <si>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</si>
  <si>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</si>
  <si>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</si>
  <si>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</si>
  <si>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</si>
  <si>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</si>
  <si>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</si>
  <si>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</si>
  <si>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</si>
  <si>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</si>
  <si>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</si>
  <si>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</si>
  <si>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</si>
  <si>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</si>
  <si>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</si>
  <si>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</si>
  <si>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</si>
  <si>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</si>
  <si>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___.__.20___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</si>
</sst>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3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214</v>
      </c>
      <c r="AO1" s="4"/>
      <c r="AP1" s="4"/>
      <c r="AQ1" s="4"/>
    </row>
    <row r="2" spans="1:46" s="17" customFormat="1" ht="30.75" customHeight="1" x14ac:dyDescent="0.25">
      <c r="A2" s="32" t="s">
        <v>209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2" t="s">
        <v>218</v>
      </c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235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3" t="s">
        <v>212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1" t="s">
        <v>2</v>
      </c>
      <c r="B13" s="31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1" t="s">
        <v>4</v>
      </c>
      <c r="R13" s="31" t="s">
        <v>5</v>
      </c>
      <c r="S13" s="31" t="s">
        <v>12</v>
      </c>
      <c r="T13" s="31" t="s">
        <v>22</v>
      </c>
      <c r="U13" s="31" t="s">
        <v>14</v>
      </c>
      <c r="V13" s="31" t="s">
        <v>15</v>
      </c>
      <c r="W13" s="31" t="s">
        <v>16</v>
      </c>
      <c r="X13" s="31" t="s">
        <v>17</v>
      </c>
      <c r="Y13" s="31" t="s">
        <v>13</v>
      </c>
      <c r="Z13" s="31" t="s">
        <v>14</v>
      </c>
      <c r="AA13" s="31" t="s">
        <v>15</v>
      </c>
      <c r="AB13" s="31" t="s">
        <v>16</v>
      </c>
      <c r="AC13" s="31" t="s">
        <v>17</v>
      </c>
      <c r="AD13" s="31" t="s">
        <v>13</v>
      </c>
      <c r="AE13" s="31" t="s">
        <v>14</v>
      </c>
      <c r="AF13" s="31" t="s">
        <v>15</v>
      </c>
      <c r="AG13" s="31" t="s">
        <v>16</v>
      </c>
      <c r="AH13" s="31" t="s">
        <v>17</v>
      </c>
      <c r="AI13" s="31" t="s">
        <v>207</v>
      </c>
      <c r="AJ13" s="31" t="s">
        <v>18</v>
      </c>
      <c r="AK13" s="31" t="s">
        <v>19</v>
      </c>
      <c r="AL13" s="31" t="s">
        <v>20</v>
      </c>
      <c r="AM13" s="31" t="s">
        <v>21</v>
      </c>
      <c r="AN13" s="31" t="s">
        <v>213</v>
      </c>
      <c r="AO13" s="31" t="s">
        <v>23</v>
      </c>
      <c r="AP13" s="31" t="s">
        <v>24</v>
      </c>
      <c r="AQ13" s="31" t="s">
        <v>25</v>
      </c>
      <c r="AR13" s="31" t="s">
        <v>26</v>
      </c>
      <c r="AT13" s="22">
        <f>AT16+AT19+AT24+AT32+AT37+AT46+AT48+AT54+AT63+AT67+AT70+AT80+AT83+AT86+AT92</f>
        <v>19933.500000000004</v>
      </c>
    </row>
    <row r="14" spans="1:46" ht="15" x14ac:dyDescent="0.25">
      <c r="A14" s="31"/>
      <c r="B14" s="31" t="s">
        <v>3</v>
      </c>
      <c r="C14" s="31" t="s">
        <v>3</v>
      </c>
      <c r="D14" s="31" t="s">
        <v>3</v>
      </c>
      <c r="E14" s="31" t="s">
        <v>3</v>
      </c>
      <c r="F14" s="31" t="s">
        <v>3</v>
      </c>
      <c r="G14" s="31" t="s">
        <v>3</v>
      </c>
      <c r="H14" s="31" t="s">
        <v>3</v>
      </c>
      <c r="I14" s="31" t="s">
        <v>3</v>
      </c>
      <c r="J14" s="31" t="s">
        <v>3</v>
      </c>
      <c r="K14" s="31" t="s">
        <v>3</v>
      </c>
      <c r="L14" s="31" t="s">
        <v>3</v>
      </c>
      <c r="M14" s="31" t="s">
        <v>3</v>
      </c>
      <c r="N14" s="31" t="s">
        <v>3</v>
      </c>
      <c r="O14" s="31" t="s">
        <v>3</v>
      </c>
      <c r="P14" s="31" t="s">
        <v>3</v>
      </c>
      <c r="Q14" s="31" t="s">
        <v>4</v>
      </c>
      <c r="R14" s="31" t="s">
        <v>5</v>
      </c>
      <c r="S14" s="31" t="s">
        <v>6</v>
      </c>
      <c r="T14" s="31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 t="s">
        <v>7</v>
      </c>
      <c r="Z14" s="31" t="s">
        <v>8</v>
      </c>
      <c r="AA14" s="31" t="s">
        <v>9</v>
      </c>
      <c r="AB14" s="31" t="s">
        <v>10</v>
      </c>
      <c r="AC14" s="31" t="s">
        <v>11</v>
      </c>
      <c r="AD14" s="31" t="s">
        <v>7</v>
      </c>
      <c r="AE14" s="31" t="s">
        <v>8</v>
      </c>
      <c r="AF14" s="31" t="s">
        <v>9</v>
      </c>
      <c r="AG14" s="31" t="s">
        <v>10</v>
      </c>
      <c r="AH14" s="31" t="s">
        <v>11</v>
      </c>
      <c r="AI14" s="31" t="s">
        <v>7</v>
      </c>
      <c r="AJ14" s="31" t="s">
        <v>8</v>
      </c>
      <c r="AK14" s="31" t="s">
        <v>9</v>
      </c>
      <c r="AL14" s="31" t="s">
        <v>10</v>
      </c>
      <c r="AM14" s="31" t="s">
        <v>11</v>
      </c>
      <c r="AN14" s="31" t="s">
        <v>7</v>
      </c>
      <c r="AO14" s="31" t="s">
        <v>8</v>
      </c>
      <c r="AP14" s="31" t="s">
        <v>9</v>
      </c>
      <c r="AQ14" s="31" t="s">
        <v>10</v>
      </c>
      <c r="AR14" s="31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14.8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14.8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4.8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166</v>
      </c>
      <c r="T21" s="13">
        <v>4.8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166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24.8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24.8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215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18.8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215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15.8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215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3022.2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3022.2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3022.2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219</v>
      </c>
      <c r="B40" s="24" t="s">
        <v>220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1241.9000000000001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221</v>
      </c>
      <c r="B41" s="24" t="s">
        <v>222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24.2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customHeight="1" x14ac:dyDescent="0.25">
      <c r="A42" s="27" t="s">
        <v>223</v>
      </c>
      <c r="B42" s="24" t="s">
        <v>224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79</v>
      </c>
      <c r="B43" s="12" t="s">
        <v>230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33</v>
      </c>
      <c r="R43" s="12" t="s">
        <v>35</v>
      </c>
      <c r="S43" s="12" t="s">
        <v>81</v>
      </c>
      <c r="T43" s="26">
        <v>154.5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customHeight="1" x14ac:dyDescent="0.25">
      <c r="A44" s="23" t="s">
        <v>226</v>
      </c>
      <c r="B44" s="12" t="s">
        <v>227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35</v>
      </c>
      <c r="S44" s="12" t="s">
        <v>81</v>
      </c>
      <c r="T44" s="26">
        <v>1600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82</v>
      </c>
      <c r="B45" s="12" t="s">
        <v>83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84</v>
      </c>
      <c r="B46" s="12" t="s">
        <v>85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5</v>
      </c>
    </row>
    <row r="47" spans="1:46" ht="142.5" customHeight="1" x14ac:dyDescent="0.25">
      <c r="A47" s="16" t="s">
        <v>86</v>
      </c>
      <c r="B47" s="12" t="s">
        <v>87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81</v>
      </c>
      <c r="S47" s="12" t="s">
        <v>70</v>
      </c>
      <c r="T47" s="13"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88</v>
      </c>
      <c r="B48" s="12" t="s">
        <v>89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1364.8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740.8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1364.8</v>
      </c>
    </row>
    <row r="49" spans="1:46" ht="26.25" customHeight="1" x14ac:dyDescent="0.25">
      <c r="A49" s="11" t="s">
        <v>90</v>
      </c>
      <c r="B49" s="12" t="s">
        <v>91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1364.8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740.8</v>
      </c>
      <c r="AJ49" s="13">
        <v>0</v>
      </c>
      <c r="AK49" s="13">
        <v>0</v>
      </c>
      <c r="AL49" s="13">
        <v>0</v>
      </c>
      <c r="AM49" s="13">
        <v>0</v>
      </c>
      <c r="AN49" s="13">
        <v>752.7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92</v>
      </c>
      <c r="B50" s="12" t="s">
        <v>93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94</v>
      </c>
      <c r="B51" s="12" t="s">
        <v>95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38.299999999999997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96</v>
      </c>
      <c r="B52" s="12" t="s">
        <v>97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>
        <v>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98</v>
      </c>
      <c r="B53" s="12" t="s">
        <v>99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1324.5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730.8</v>
      </c>
      <c r="AJ53" s="13">
        <v>0</v>
      </c>
      <c r="AK53" s="13">
        <v>0</v>
      </c>
      <c r="AL53" s="13">
        <v>0</v>
      </c>
      <c r="AM53" s="13">
        <v>0</v>
      </c>
      <c r="AN53" s="13">
        <v>752.7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100</v>
      </c>
      <c r="B54" s="12" t="s">
        <v>101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520.79999999999995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520.79999999999995</v>
      </c>
    </row>
    <row r="55" spans="1:46" ht="24.75" customHeight="1" x14ac:dyDescent="0.25">
      <c r="A55" s="11" t="s">
        <v>102</v>
      </c>
      <c r="B55" s="12" t="s">
        <v>103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520.79999999999995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104</v>
      </c>
      <c r="B56" s="12" t="s">
        <v>105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0.5" hidden="1" customHeight="1" x14ac:dyDescent="0.25">
      <c r="A57" s="16" t="s">
        <v>106</v>
      </c>
      <c r="B57" s="12" t="s">
        <v>107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/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/>
      <c r="AJ57" s="13">
        <v>0</v>
      </c>
      <c r="AK57" s="13">
        <v>0</v>
      </c>
      <c r="AL57" s="13">
        <v>0</v>
      </c>
      <c r="AM57" s="13">
        <v>0</v>
      </c>
      <c r="AN57" s="13"/>
      <c r="AO57" s="13">
        <v>0</v>
      </c>
      <c r="AP57" s="13">
        <v>0</v>
      </c>
      <c r="AQ57" s="13">
        <v>0</v>
      </c>
      <c r="AR57" s="15">
        <v>0</v>
      </c>
    </row>
    <row r="58" spans="1:46" ht="70.5" customHeight="1" x14ac:dyDescent="0.25">
      <c r="A58" s="16" t="s">
        <v>108</v>
      </c>
      <c r="B58" s="12" t="s">
        <v>109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110</v>
      </c>
      <c r="B59" s="12" t="s">
        <v>111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29.4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112</v>
      </c>
      <c r="B60" s="12" t="s">
        <v>113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480.4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hidden="1" customHeight="1" x14ac:dyDescent="0.25">
      <c r="A61" s="16" t="s">
        <v>114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88.5" hidden="1" customHeight="1" x14ac:dyDescent="0.25">
      <c r="A62" s="16" t="s">
        <v>225</v>
      </c>
      <c r="B62" s="12" t="s">
        <v>116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33</v>
      </c>
      <c r="R62" s="12" t="s">
        <v>35</v>
      </c>
      <c r="S62" s="12" t="s">
        <v>42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117</v>
      </c>
      <c r="B63" s="12" t="s">
        <v>118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3917.1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0">AI64</f>
        <v>3575.1</v>
      </c>
      <c r="AJ63" s="13">
        <f t="shared" si="0"/>
        <v>0</v>
      </c>
      <c r="AK63" s="13">
        <f t="shared" si="0"/>
        <v>0</v>
      </c>
      <c r="AL63" s="13">
        <f t="shared" si="0"/>
        <v>0</v>
      </c>
      <c r="AM63" s="13">
        <f t="shared" si="0"/>
        <v>0</v>
      </c>
      <c r="AN63" s="13">
        <f t="shared" si="0"/>
        <v>3516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3917.1</v>
      </c>
    </row>
    <row r="64" spans="1:46" ht="28.5" customHeight="1" x14ac:dyDescent="0.25">
      <c r="A64" s="11" t="s">
        <v>119</v>
      </c>
      <c r="B64" s="12" t="s">
        <v>120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T65+T66</f>
        <v>3917.1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 t="shared" ref="AI64:AN64" si="1">AI65+AI66</f>
        <v>3575.1</v>
      </c>
      <c r="AJ64" s="13">
        <f t="shared" si="1"/>
        <v>0</v>
      </c>
      <c r="AK64" s="13">
        <f t="shared" si="1"/>
        <v>0</v>
      </c>
      <c r="AL64" s="13">
        <f t="shared" si="1"/>
        <v>0</v>
      </c>
      <c r="AM64" s="13">
        <f t="shared" si="1"/>
        <v>0</v>
      </c>
      <c r="AN64" s="13">
        <f t="shared" si="1"/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customHeight="1" x14ac:dyDescent="0.25">
      <c r="A65" s="11" t="s">
        <v>121</v>
      </c>
      <c r="B65" s="12" t="s">
        <v>122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123</v>
      </c>
      <c r="R65" s="12" t="s">
        <v>124</v>
      </c>
      <c r="S65" s="12" t="s">
        <v>81</v>
      </c>
      <c r="T65" s="13">
        <v>3673.1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3575.1</v>
      </c>
      <c r="AJ65" s="13">
        <v>0</v>
      </c>
      <c r="AK65" s="13">
        <v>0</v>
      </c>
      <c r="AL65" s="13">
        <v>0</v>
      </c>
      <c r="AM65" s="13">
        <v>0</v>
      </c>
      <c r="AN65" s="13">
        <v>3516</v>
      </c>
      <c r="AO65" s="13">
        <v>0</v>
      </c>
      <c r="AP65" s="13">
        <v>0</v>
      </c>
      <c r="AQ65" s="13">
        <v>0</v>
      </c>
      <c r="AR65" s="15">
        <v>0</v>
      </c>
    </row>
    <row r="66" spans="1:46" ht="68.45" customHeight="1" x14ac:dyDescent="0.25">
      <c r="A66" s="23" t="s">
        <v>232</v>
      </c>
      <c r="B66" s="12" t="s">
        <v>231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>
        <v>240</v>
      </c>
      <c r="R66" s="12" t="s">
        <v>124</v>
      </c>
      <c r="S66" s="12" t="s">
        <v>81</v>
      </c>
      <c r="T66" s="13">
        <v>244</v>
      </c>
      <c r="U66" s="13"/>
      <c r="V66" s="13"/>
      <c r="W66" s="13"/>
      <c r="X66" s="13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0</v>
      </c>
      <c r="AJ66" s="13"/>
      <c r="AK66" s="13"/>
      <c r="AL66" s="13"/>
      <c r="AM66" s="13"/>
      <c r="AN66" s="13">
        <v>0</v>
      </c>
      <c r="AO66" s="13"/>
      <c r="AP66" s="13"/>
      <c r="AQ66" s="13"/>
      <c r="AR66" s="15"/>
    </row>
    <row r="67" spans="1:46" ht="45" customHeight="1" x14ac:dyDescent="0.25">
      <c r="A67" s="11" t="s">
        <v>125</v>
      </c>
      <c r="B67" s="12" t="s">
        <v>126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21.1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  <c r="AT67" s="22">
        <f>T67</f>
        <v>21.1</v>
      </c>
    </row>
    <row r="68" spans="1:46" ht="34.15" customHeight="1" x14ac:dyDescent="0.25">
      <c r="A68" s="11" t="s">
        <v>127</v>
      </c>
      <c r="B68" s="12" t="s">
        <v>128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21.1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105.75" customHeight="1" x14ac:dyDescent="0.25">
      <c r="A69" s="16" t="s">
        <v>129</v>
      </c>
      <c r="B69" s="12" t="s">
        <v>130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33</v>
      </c>
      <c r="R69" s="12" t="s">
        <v>131</v>
      </c>
      <c r="S69" s="12" t="s">
        <v>81</v>
      </c>
      <c r="T69" s="13">
        <v>21.1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5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6" ht="60.75" customHeight="1" x14ac:dyDescent="0.25">
      <c r="A70" s="11" t="s">
        <v>132</v>
      </c>
      <c r="B70" s="12" t="s">
        <v>133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9772.2000000000007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2">AI71</f>
        <v>8279.5</v>
      </c>
      <c r="AJ70" s="13">
        <f t="shared" si="2"/>
        <v>0</v>
      </c>
      <c r="AK70" s="13">
        <f t="shared" si="2"/>
        <v>0</v>
      </c>
      <c r="AL70" s="13">
        <f t="shared" si="2"/>
        <v>0</v>
      </c>
      <c r="AM70" s="13">
        <f t="shared" si="2"/>
        <v>0</v>
      </c>
      <c r="AN70" s="13">
        <f t="shared" si="2"/>
        <v>7933.9</v>
      </c>
      <c r="AO70" s="13">
        <v>0</v>
      </c>
      <c r="AP70" s="13">
        <v>0</v>
      </c>
      <c r="AQ70" s="13">
        <v>0</v>
      </c>
      <c r="AR70" s="15">
        <v>0</v>
      </c>
      <c r="AT70" s="22">
        <f>T70</f>
        <v>9772.2000000000007</v>
      </c>
    </row>
    <row r="71" spans="1:46" ht="34.15" customHeight="1" x14ac:dyDescent="0.25">
      <c r="A71" s="11" t="s">
        <v>134</v>
      </c>
      <c r="B71" s="12" t="s">
        <v>135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SUM(T72:T79)</f>
        <v>9772.2000000000007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 t="shared" ref="AI71:AN71" si="3">SUM(AI72:AI79)</f>
        <v>8279.5</v>
      </c>
      <c r="AJ71" s="13">
        <f t="shared" si="3"/>
        <v>0</v>
      </c>
      <c r="AK71" s="13">
        <f t="shared" si="3"/>
        <v>0</v>
      </c>
      <c r="AL71" s="13">
        <f t="shared" si="3"/>
        <v>0</v>
      </c>
      <c r="AM71" s="13">
        <f t="shared" si="3"/>
        <v>0</v>
      </c>
      <c r="AN71" s="13">
        <f t="shared" si="3"/>
        <v>7933.9</v>
      </c>
      <c r="AO71" s="13">
        <v>0</v>
      </c>
      <c r="AP71" s="13">
        <v>0</v>
      </c>
      <c r="AQ71" s="13">
        <v>0</v>
      </c>
      <c r="AR71" s="15">
        <v>0</v>
      </c>
    </row>
    <row r="72" spans="1:46" ht="104.25" customHeight="1" x14ac:dyDescent="0.25">
      <c r="A72" s="16" t="s">
        <v>136</v>
      </c>
      <c r="B72" s="12" t="s">
        <v>137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138</v>
      </c>
      <c r="R72" s="12" t="s">
        <v>81</v>
      </c>
      <c r="S72" s="12" t="s">
        <v>70</v>
      </c>
      <c r="T72" s="13">
        <v>8230.5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7637.5</v>
      </c>
      <c r="AJ72" s="13">
        <v>0</v>
      </c>
      <c r="AK72" s="13">
        <v>0</v>
      </c>
      <c r="AL72" s="13">
        <v>0</v>
      </c>
      <c r="AM72" s="13">
        <v>0</v>
      </c>
      <c r="AN72" s="13">
        <v>7637.5</v>
      </c>
      <c r="AO72" s="13">
        <v>0</v>
      </c>
      <c r="AP72" s="13">
        <v>0</v>
      </c>
      <c r="AQ72" s="13">
        <v>0</v>
      </c>
      <c r="AR72" s="15">
        <v>0</v>
      </c>
    </row>
    <row r="73" spans="1:46" ht="102.75" customHeight="1" x14ac:dyDescent="0.25">
      <c r="A73" s="16" t="s">
        <v>139</v>
      </c>
      <c r="B73" s="12" t="s">
        <v>140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1265.5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551.9</v>
      </c>
      <c r="AJ73" s="13">
        <v>0</v>
      </c>
      <c r="AK73" s="13">
        <v>0</v>
      </c>
      <c r="AL73" s="13">
        <v>0</v>
      </c>
      <c r="AM73" s="13">
        <v>0</v>
      </c>
      <c r="AN73" s="13">
        <v>296.39999999999998</v>
      </c>
      <c r="AO73" s="13">
        <v>0</v>
      </c>
      <c r="AP73" s="13">
        <v>0</v>
      </c>
      <c r="AQ73" s="13">
        <v>0</v>
      </c>
      <c r="AR73" s="15">
        <v>0</v>
      </c>
    </row>
    <row r="74" spans="1:46" ht="106.5" hidden="1" customHeight="1" x14ac:dyDescent="0.25">
      <c r="A74" s="16" t="s">
        <v>141</v>
      </c>
      <c r="B74" s="12" t="s">
        <v>140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142</v>
      </c>
      <c r="R74" s="12" t="s">
        <v>81</v>
      </c>
      <c r="S74" s="12" t="s">
        <v>70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143</v>
      </c>
      <c r="B75" s="12" t="s">
        <v>144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33</v>
      </c>
      <c r="R75" s="12" t="s">
        <v>81</v>
      </c>
      <c r="S75" s="12" t="s">
        <v>70</v>
      </c>
      <c r="T75" s="13">
        <v>35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10.25" customHeight="1" x14ac:dyDescent="0.25">
      <c r="A76" s="23" t="s">
        <v>228</v>
      </c>
      <c r="B76" s="12" t="s">
        <v>229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>
        <v>240</v>
      </c>
      <c r="R76" s="12" t="s">
        <v>81</v>
      </c>
      <c r="S76" s="12" t="s">
        <v>147</v>
      </c>
      <c r="T76" s="13">
        <v>99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/>
      <c r="AK76" s="13"/>
      <c r="AL76" s="13"/>
      <c r="AM76" s="13"/>
      <c r="AN76" s="13">
        <v>0</v>
      </c>
      <c r="AO76" s="13"/>
      <c r="AP76" s="13"/>
      <c r="AQ76" s="13"/>
      <c r="AR76" s="15"/>
    </row>
    <row r="77" spans="1:46" ht="116.25" customHeight="1" x14ac:dyDescent="0.25">
      <c r="A77" s="16" t="s">
        <v>145</v>
      </c>
      <c r="B77" s="12" t="s">
        <v>146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33</v>
      </c>
      <c r="R77" s="12" t="s">
        <v>81</v>
      </c>
      <c r="S77" s="12" t="s">
        <v>147</v>
      </c>
      <c r="T77" s="13">
        <v>15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10.25" customHeight="1" x14ac:dyDescent="0.25">
      <c r="A78" s="16" t="s">
        <v>148</v>
      </c>
      <c r="B78" s="12" t="s">
        <v>149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150</v>
      </c>
      <c r="R78" s="12" t="s">
        <v>81</v>
      </c>
      <c r="S78" s="12" t="s">
        <v>147</v>
      </c>
      <c r="T78" s="13">
        <v>71.2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90.1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04.25" customHeight="1" x14ac:dyDescent="0.25">
      <c r="A79" s="16" t="s">
        <v>151</v>
      </c>
      <c r="B79" s="12" t="s">
        <v>152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147</v>
      </c>
      <c r="T79" s="13">
        <v>56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153</v>
      </c>
      <c r="B80" s="12" t="s">
        <v>154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2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2</v>
      </c>
    </row>
    <row r="81" spans="1:46" ht="34.15" customHeight="1" x14ac:dyDescent="0.25">
      <c r="A81" s="11" t="s">
        <v>155</v>
      </c>
      <c r="B81" s="12" t="s">
        <v>156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2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74.25" customHeight="1" x14ac:dyDescent="0.25">
      <c r="A82" s="16" t="s">
        <v>157</v>
      </c>
      <c r="B82" s="12" t="s">
        <v>158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81</v>
      </c>
      <c r="S82" s="12" t="s">
        <v>70</v>
      </c>
      <c r="T82" s="13">
        <v>2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34.15" customHeight="1" x14ac:dyDescent="0.25">
      <c r="A83" s="11" t="s">
        <v>159</v>
      </c>
      <c r="B83" s="12" t="s">
        <v>160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161.5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72.599999999999994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161.5</v>
      </c>
    </row>
    <row r="84" spans="1:46" ht="34.15" customHeight="1" x14ac:dyDescent="0.25">
      <c r="A84" s="11" t="s">
        <v>161</v>
      </c>
      <c r="B84" s="12" t="s">
        <v>162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161.5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72.599999999999994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4.5" customHeight="1" x14ac:dyDescent="0.25">
      <c r="A85" s="16" t="s">
        <v>163</v>
      </c>
      <c r="B85" s="12" t="s">
        <v>164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165</v>
      </c>
      <c r="R85" s="12" t="s">
        <v>166</v>
      </c>
      <c r="S85" s="12" t="s">
        <v>81</v>
      </c>
      <c r="T85" s="13">
        <v>161.5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72.599999999999994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51.4" customHeight="1" x14ac:dyDescent="0.25">
      <c r="A86" s="11" t="s">
        <v>167</v>
      </c>
      <c r="B86" s="12" t="s">
        <v>168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2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  <c r="AT86" s="22">
        <f>T86</f>
        <v>2</v>
      </c>
    </row>
    <row r="87" spans="1:46" ht="34.15" customHeight="1" x14ac:dyDescent="0.25">
      <c r="A87" s="11" t="s">
        <v>169</v>
      </c>
      <c r="B87" s="12" t="s">
        <v>170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91.5" customHeight="1" x14ac:dyDescent="0.25">
      <c r="A88" s="16" t="s">
        <v>171</v>
      </c>
      <c r="B88" s="12" t="s">
        <v>172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33</v>
      </c>
      <c r="R88" s="12" t="s">
        <v>35</v>
      </c>
      <c r="S88" s="12" t="s">
        <v>42</v>
      </c>
      <c r="T88" s="13">
        <v>2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173</v>
      </c>
      <c r="B89" s="12" t="s">
        <v>174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504.6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670.8</v>
      </c>
      <c r="AJ89" s="13">
        <v>0</v>
      </c>
      <c r="AK89" s="13">
        <v>0</v>
      </c>
      <c r="AL89" s="13">
        <v>0</v>
      </c>
      <c r="AM89" s="13">
        <v>0</v>
      </c>
      <c r="AN89" s="13">
        <v>794.2</v>
      </c>
      <c r="AO89" s="13">
        <v>0</v>
      </c>
      <c r="AP89" s="13">
        <v>0</v>
      </c>
      <c r="AQ89" s="13">
        <v>0</v>
      </c>
      <c r="AR89" s="15">
        <v>0</v>
      </c>
    </row>
    <row r="90" spans="1:46" ht="27.75" hidden="1" customHeight="1" x14ac:dyDescent="0.25">
      <c r="A90" s="11" t="s">
        <v>175</v>
      </c>
      <c r="B90" s="12" t="s">
        <v>176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hidden="1" customHeight="1" x14ac:dyDescent="0.25">
      <c r="A91" s="11" t="s">
        <v>177</v>
      </c>
      <c r="B91" s="12" t="s">
        <v>178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179</v>
      </c>
      <c r="R91" s="12" t="s">
        <v>81</v>
      </c>
      <c r="S91" s="12" t="s">
        <v>34</v>
      </c>
      <c r="T91" s="13"/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27.75" customHeight="1" x14ac:dyDescent="0.25">
      <c r="A92" s="11" t="s">
        <v>180</v>
      </c>
      <c r="B92" s="12" t="s">
        <v>181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T93+T95</f>
        <v>495.19999999999993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 t="shared" ref="AI92:AN92" si="4">AI93+AI95</f>
        <v>603.5</v>
      </c>
      <c r="AJ92" s="13">
        <f t="shared" si="4"/>
        <v>0</v>
      </c>
      <c r="AK92" s="13">
        <f t="shared" si="4"/>
        <v>0</v>
      </c>
      <c r="AL92" s="13">
        <f t="shared" si="4"/>
        <v>0</v>
      </c>
      <c r="AM92" s="13">
        <f t="shared" si="4"/>
        <v>0</v>
      </c>
      <c r="AN92" s="13">
        <f t="shared" si="4"/>
        <v>914.8</v>
      </c>
      <c r="AO92" s="13">
        <v>0</v>
      </c>
      <c r="AP92" s="13">
        <v>0</v>
      </c>
      <c r="AQ92" s="13">
        <v>0</v>
      </c>
      <c r="AR92" s="15">
        <v>0</v>
      </c>
      <c r="AT92" s="22">
        <f>T92</f>
        <v>495.19999999999993</v>
      </c>
    </row>
    <row r="93" spans="1:46" ht="28.5" customHeight="1" x14ac:dyDescent="0.25">
      <c r="A93" s="11" t="s">
        <v>182</v>
      </c>
      <c r="B93" s="12" t="s">
        <v>183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184</v>
      </c>
      <c r="B94" s="12" t="s">
        <v>185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186</v>
      </c>
      <c r="R94" s="12" t="s">
        <v>81</v>
      </c>
      <c r="S94" s="12" t="s">
        <v>131</v>
      </c>
      <c r="T94" s="13">
        <v>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</v>
      </c>
      <c r="AJ94" s="13">
        <v>0</v>
      </c>
      <c r="AK94" s="13">
        <v>0</v>
      </c>
      <c r="AL94" s="13">
        <v>0</v>
      </c>
      <c r="AM94" s="13">
        <v>0</v>
      </c>
      <c r="AN94" s="13">
        <v>1</v>
      </c>
      <c r="AO94" s="13">
        <v>0</v>
      </c>
      <c r="AP94" s="13">
        <v>0</v>
      </c>
      <c r="AQ94" s="13">
        <v>0</v>
      </c>
      <c r="AR94" s="15">
        <v>0</v>
      </c>
    </row>
    <row r="95" spans="1:46" ht="26.25" customHeight="1" x14ac:dyDescent="0.25">
      <c r="A95" s="11" t="s">
        <v>187</v>
      </c>
      <c r="B95" s="12" t="s">
        <v>188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SUM(T96:T103)</f>
        <v>490.19999999999993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f>SUM(AI96:AI103)</f>
        <v>602.5</v>
      </c>
      <c r="AJ95" s="13">
        <v>0</v>
      </c>
      <c r="AK95" s="13">
        <v>0</v>
      </c>
      <c r="AL95" s="13">
        <v>0</v>
      </c>
      <c r="AM95" s="13">
        <v>0</v>
      </c>
      <c r="AN95" s="13">
        <f>SUM(AN96:AN103)</f>
        <v>913.8</v>
      </c>
      <c r="AO95" s="13">
        <v>0</v>
      </c>
      <c r="AP95" s="13">
        <v>0</v>
      </c>
      <c r="AQ95" s="13">
        <v>0</v>
      </c>
      <c r="AR95" s="15">
        <v>0</v>
      </c>
    </row>
    <row r="96" spans="1:46" ht="42" customHeight="1" x14ac:dyDescent="0.25">
      <c r="A96" s="11" t="s">
        <v>189</v>
      </c>
      <c r="B96" s="12" t="s">
        <v>190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70</v>
      </c>
      <c r="S96" s="12" t="s">
        <v>191</v>
      </c>
      <c r="T96" s="13">
        <v>60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34.15" customHeight="1" x14ac:dyDescent="0.25">
      <c r="A97" s="11" t="s">
        <v>192</v>
      </c>
      <c r="B97" s="12" t="s">
        <v>190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150</v>
      </c>
      <c r="R97" s="12" t="s">
        <v>81</v>
      </c>
      <c r="S97" s="12" t="s">
        <v>147</v>
      </c>
      <c r="T97" s="13"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6.5" customHeight="1" x14ac:dyDescent="0.25">
      <c r="A98" s="11" t="s">
        <v>193</v>
      </c>
      <c r="B98" s="12" t="s">
        <v>194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138</v>
      </c>
      <c r="R98" s="12" t="s">
        <v>195</v>
      </c>
      <c r="S98" s="12" t="s">
        <v>42</v>
      </c>
      <c r="T98" s="13">
        <v>255.4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249.3</v>
      </c>
      <c r="AJ98" s="13">
        <v>0</v>
      </c>
      <c r="AK98" s="13">
        <v>0</v>
      </c>
      <c r="AL98" s="13">
        <v>0</v>
      </c>
      <c r="AM98" s="13">
        <v>0</v>
      </c>
      <c r="AN98" s="13">
        <v>257.60000000000002</v>
      </c>
      <c r="AO98" s="13">
        <v>0</v>
      </c>
      <c r="AP98" s="13">
        <v>0</v>
      </c>
      <c r="AQ98" s="13">
        <v>0</v>
      </c>
      <c r="AR98" s="15">
        <v>0</v>
      </c>
    </row>
    <row r="99" spans="1:44" ht="123" customHeight="1" x14ac:dyDescent="0.25">
      <c r="A99" s="16" t="s">
        <v>196</v>
      </c>
      <c r="B99" s="12" t="s">
        <v>197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33</v>
      </c>
      <c r="R99" s="12" t="s">
        <v>81</v>
      </c>
      <c r="S99" s="12" t="s">
        <v>70</v>
      </c>
      <c r="T99" s="13">
        <v>0.2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0.2</v>
      </c>
      <c r="AJ99" s="13">
        <v>0</v>
      </c>
      <c r="AK99" s="13">
        <v>0</v>
      </c>
      <c r="AL99" s="13">
        <v>0</v>
      </c>
      <c r="AM99" s="13">
        <v>0</v>
      </c>
      <c r="AN99" s="13">
        <v>0.2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1" t="s">
        <v>198</v>
      </c>
      <c r="B100" s="12" t="s">
        <v>199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200</v>
      </c>
      <c r="R100" s="12" t="s">
        <v>81</v>
      </c>
      <c r="S100" s="12" t="s">
        <v>70</v>
      </c>
      <c r="T100" s="13">
        <v>44.9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6" t="s">
        <v>201</v>
      </c>
      <c r="B101" s="12" t="s">
        <v>202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200</v>
      </c>
      <c r="R101" s="12" t="s">
        <v>81</v>
      </c>
      <c r="S101" s="12" t="s">
        <v>203</v>
      </c>
      <c r="T101" s="13">
        <v>101.8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6" t="s">
        <v>234</v>
      </c>
      <c r="B102" s="12" t="s">
        <v>233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>
        <v>540</v>
      </c>
      <c r="R102" s="12" t="s">
        <v>81</v>
      </c>
      <c r="S102" s="12" t="s">
        <v>147</v>
      </c>
      <c r="T102" s="13">
        <v>7.9</v>
      </c>
      <c r="U102" s="13"/>
      <c r="V102" s="13"/>
      <c r="W102" s="13"/>
      <c r="X102" s="13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/>
      <c r="AK102" s="13"/>
      <c r="AL102" s="13"/>
      <c r="AM102" s="13"/>
      <c r="AN102" s="13">
        <v>0</v>
      </c>
      <c r="AO102" s="13"/>
      <c r="AP102" s="13"/>
      <c r="AQ102" s="13"/>
      <c r="AR102" s="15"/>
    </row>
    <row r="103" spans="1:44" ht="51.4" customHeight="1" x14ac:dyDescent="0.25">
      <c r="A103" s="11" t="s">
        <v>204</v>
      </c>
      <c r="B103" s="12" t="s">
        <v>205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179</v>
      </c>
      <c r="R103" s="12" t="s">
        <v>81</v>
      </c>
      <c r="S103" s="12" t="s">
        <v>147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333</v>
      </c>
      <c r="AJ103" s="13">
        <v>0</v>
      </c>
      <c r="AK103" s="13">
        <v>0</v>
      </c>
      <c r="AL103" s="13">
        <v>0</v>
      </c>
      <c r="AM103" s="13">
        <v>0</v>
      </c>
      <c r="AN103" s="13">
        <v>656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64.5" hidden="1" customHeight="1" x14ac:dyDescent="0.25">
      <c r="A104" s="18" t="s">
        <v>216</v>
      </c>
      <c r="B104" s="19" t="s">
        <v>217</v>
      </c>
      <c r="C104" s="20">
        <v>410</v>
      </c>
      <c r="D104" s="19" t="s">
        <v>35</v>
      </c>
      <c r="E104" s="19" t="s">
        <v>81</v>
      </c>
      <c r="F104" s="28">
        <v>110</v>
      </c>
      <c r="G104" s="28">
        <v>0</v>
      </c>
      <c r="H104" s="28">
        <v>0</v>
      </c>
      <c r="I104" s="18" t="s">
        <v>216</v>
      </c>
      <c r="J104" s="19" t="s">
        <v>217</v>
      </c>
      <c r="K104" s="20">
        <v>410</v>
      </c>
      <c r="L104" s="19" t="s">
        <v>35</v>
      </c>
      <c r="M104" s="19" t="s">
        <v>81</v>
      </c>
      <c r="N104" s="28">
        <v>110</v>
      </c>
      <c r="O104" s="28">
        <v>0</v>
      </c>
      <c r="P104" s="28">
        <v>0</v>
      </c>
      <c r="Q104" s="20">
        <v>410</v>
      </c>
      <c r="R104" s="19" t="s">
        <v>35</v>
      </c>
      <c r="S104" s="20">
        <v>1</v>
      </c>
      <c r="T104" s="28">
        <v>0</v>
      </c>
      <c r="U104" s="28" t="s">
        <v>81</v>
      </c>
      <c r="V104" s="28">
        <v>110</v>
      </c>
      <c r="W104" s="28">
        <v>0</v>
      </c>
      <c r="X104" s="28">
        <v>0</v>
      </c>
      <c r="Y104" s="29" t="s">
        <v>216</v>
      </c>
      <c r="Z104" s="28" t="s">
        <v>217</v>
      </c>
      <c r="AA104" s="28">
        <v>410</v>
      </c>
      <c r="AB104" s="28" t="s">
        <v>35</v>
      </c>
      <c r="AC104" s="28" t="s">
        <v>81</v>
      </c>
      <c r="AD104" s="28">
        <v>110</v>
      </c>
      <c r="AE104" s="28">
        <v>0</v>
      </c>
      <c r="AF104" s="28">
        <v>0</v>
      </c>
      <c r="AG104" s="29" t="s">
        <v>216</v>
      </c>
      <c r="AH104" s="28" t="s">
        <v>217</v>
      </c>
      <c r="AI104" s="28">
        <v>0</v>
      </c>
      <c r="AJ104" s="28" t="s">
        <v>35</v>
      </c>
      <c r="AK104" s="28" t="s">
        <v>81</v>
      </c>
      <c r="AL104" s="28">
        <v>110</v>
      </c>
      <c r="AM104" s="28">
        <v>0</v>
      </c>
      <c r="AN104" s="28">
        <v>0</v>
      </c>
      <c r="AO104" s="13"/>
      <c r="AP104" s="13"/>
      <c r="AQ104" s="13"/>
      <c r="AR104" s="15"/>
    </row>
    <row r="105" spans="1:44" ht="17.100000000000001" customHeight="1" x14ac:dyDescent="0.25">
      <c r="A105" s="11" t="s">
        <v>206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T16+T19+T24+T32+T37+T46+T48+T54+T63+T67+T70+T80+T83+T86+T92</f>
        <v>19933.500000000004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13302.4</v>
      </c>
      <c r="AJ105" s="13">
        <v>0</v>
      </c>
      <c r="AK105" s="13">
        <v>0</v>
      </c>
      <c r="AL105" s="13">
        <v>0</v>
      </c>
      <c r="AM105" s="13">
        <v>0</v>
      </c>
      <c r="AN105" s="13">
        <v>13117.4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15" x14ac:dyDescent="0.25"/>
    <row r="110" spans="1:44" ht="7.5" customHeight="1" x14ac:dyDescent="0.25"/>
    <row r="111" spans="1:44" ht="14.25" hidden="1" customHeight="1" x14ac:dyDescent="0.25"/>
    <row r="112" spans="1:44" ht="14.25" hidden="1" customHeight="1" x14ac:dyDescent="0.25"/>
    <row r="113" spans="1:40" ht="48" customHeight="1" x14ac:dyDescent="0.4">
      <c r="A113" s="30" t="s">
        <v>208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</row>
  </sheetData>
  <mergeCells count="34"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  <mergeCell ref="AR13:AR14"/>
    <mergeCell ref="AM13:AM14"/>
    <mergeCell ref="S13:S14"/>
    <mergeCell ref="AP13:AP14"/>
    <mergeCell ref="AO13:AO14"/>
    <mergeCell ref="A113:AN113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2023-01-27T11:46:43Z</dcterms:modified>
</cp:coreProperties>
</file>